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80" windowHeight="7815"/>
  </bookViews>
  <sheets>
    <sheet name="Приложение № 1" sheetId="1" r:id="rId1"/>
  </sheets>
  <definedNames>
    <definedName name="_xlnm.Print_Area" localSheetId="0">'Приложение № 1'!$A$1:$H$32</definedName>
  </definedNames>
  <calcPr calcId="145621"/>
</workbook>
</file>

<file path=xl/calcChain.xml><?xml version="1.0" encoding="utf-8"?>
<calcChain xmlns="http://schemas.openxmlformats.org/spreadsheetml/2006/main">
  <c r="F58" i="1" l="1"/>
  <c r="F57" i="1"/>
  <c r="F46" i="1"/>
  <c r="F43" i="1"/>
  <c r="F35" i="1"/>
  <c r="F33" i="1"/>
  <c r="F29" i="1"/>
  <c r="F26" i="1"/>
  <c r="F21" i="1"/>
  <c r="F15" i="1"/>
  <c r="F14" i="1"/>
  <c r="F13" i="1"/>
  <c r="E15" i="1"/>
  <c r="E26" i="1"/>
  <c r="E57" i="1"/>
  <c r="E35" i="1"/>
  <c r="E46" i="1"/>
  <c r="E33" i="1" l="1"/>
  <c r="E14" i="1" l="1"/>
  <c r="E58" i="1"/>
  <c r="E29" i="1"/>
  <c r="E13" i="1"/>
  <c r="E21" i="1"/>
  <c r="E43" i="1"/>
  <c r="A13" i="1"/>
  <c r="A14" i="1" s="1"/>
  <c r="A15" i="1" s="1"/>
  <c r="A16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</calcChain>
</file>

<file path=xl/sharedStrings.xml><?xml version="1.0" encoding="utf-8"?>
<sst xmlns="http://schemas.openxmlformats.org/spreadsheetml/2006/main" count="249" uniqueCount="67">
  <si>
    <t xml:space="preserve">№ по ред </t>
  </si>
  <si>
    <t xml:space="preserve"> - за разплащане в І-во тримесечие</t>
  </si>
  <si>
    <t xml:space="preserve"> - за разплащане във ІІ-ро тримесечие</t>
  </si>
  <si>
    <t xml:space="preserve"> - за разплащане в ІІІ-то тримесечие</t>
  </si>
  <si>
    <t xml:space="preserve"> - за разплащане в ІV-то тримесечие</t>
  </si>
  <si>
    <t>Източник на средства, с който ще бъде погасено просроченото задължение
(параграф по ЕБК)</t>
  </si>
  <si>
    <t>Сметки за просрочени задължения
 (по подгрупа 992)</t>
  </si>
  <si>
    <t xml:space="preserve">               /име, фамилия и телефон/</t>
  </si>
  <si>
    <t xml:space="preserve">              Главен счетоводител:...........................</t>
  </si>
  <si>
    <t xml:space="preserve">          Кмет:...........................</t>
  </si>
  <si>
    <t>в т.ч.:</t>
  </si>
  <si>
    <t xml:space="preserve">                   </t>
  </si>
  <si>
    <t xml:space="preserve">                                                   </t>
  </si>
  <si>
    <t xml:space="preserve">Дейност по ЕБК, в която е отчетено просроченото задължение към 31.12.2022 г.
</t>
  </si>
  <si>
    <t xml:space="preserve">Вид разход (параграф) по ЕБК на просроченото задължение към 31.12.2022 г.
</t>
  </si>
  <si>
    <t>Размер на просроченото задължение към 31.12.2022 г. 
(в лева)</t>
  </si>
  <si>
    <t>Размер на заложените за разплащане просрочени задължения от края на 2022 г. в бюджета за 2023 година (в лева)</t>
  </si>
  <si>
    <t>Тримесечие от 2023 г., в което ще бъде разплатено просроченото задължение</t>
  </si>
  <si>
    <t>Общ размер на заложените за разплащане просрочени задължения в бюджета за 2023 година (в лева)</t>
  </si>
  <si>
    <t>Общ размер на отчетените просрочени задължения към 31.12.2022 година (в лева)</t>
  </si>
  <si>
    <t>ПЛАН - ГРАФИК 
за обслужване на просрочените задължения през 2023 година</t>
  </si>
  <si>
    <t>1/389</t>
  </si>
  <si>
    <t>1/437</t>
  </si>
  <si>
    <t>2/122</t>
  </si>
  <si>
    <t>2/311</t>
  </si>
  <si>
    <t>2/123</t>
  </si>
  <si>
    <t>2/525</t>
  </si>
  <si>
    <t>2/603</t>
  </si>
  <si>
    <t>2/604</t>
  </si>
  <si>
    <t>2/605</t>
  </si>
  <si>
    <t>2/606</t>
  </si>
  <si>
    <t>2/622</t>
  </si>
  <si>
    <t>2/714</t>
  </si>
  <si>
    <t>2/719</t>
  </si>
  <si>
    <t>2/745</t>
  </si>
  <si>
    <t>2/746</t>
  </si>
  <si>
    <t>2/759</t>
  </si>
  <si>
    <t>2/831</t>
  </si>
  <si>
    <t>2/832</t>
  </si>
  <si>
    <t>2/878</t>
  </si>
  <si>
    <t>2/898</t>
  </si>
  <si>
    <t>§ 10-15</t>
  </si>
  <si>
    <t>§ 10-20</t>
  </si>
  <si>
    <t>§ 10-16</t>
  </si>
  <si>
    <t>§ 10-13</t>
  </si>
  <si>
    <t>§ 10-11</t>
  </si>
  <si>
    <t>§ 42-14</t>
  </si>
  <si>
    <t>2/619</t>
  </si>
  <si>
    <t>2/326</t>
  </si>
  <si>
    <t>§ 10-30</t>
  </si>
  <si>
    <t>2/627</t>
  </si>
  <si>
    <t>2/598</t>
  </si>
  <si>
    <t>§ 02-08</t>
  </si>
  <si>
    <t>2/337</t>
  </si>
  <si>
    <t>§19-81</t>
  </si>
  <si>
    <t>2/524</t>
  </si>
  <si>
    <t>§10-11</t>
  </si>
  <si>
    <t>§10-16</t>
  </si>
  <si>
    <t>§31-11 допълваща субсидия</t>
  </si>
  <si>
    <t>§31-12 изравнителна с-ия</t>
  </si>
  <si>
    <t>1- во тримесечие</t>
  </si>
  <si>
    <t>Приложение № 1</t>
  </si>
  <si>
    <t>Община Сандански</t>
  </si>
  <si>
    <t>Област Благоевград</t>
  </si>
  <si>
    <t>Код по ЕБК  5109</t>
  </si>
  <si>
    <t>Изготвил: Антония Сапунджиева</t>
  </si>
  <si>
    <t xml:space="preserve">Приложение № 9 към решение № 278/ 05.09.2023 г. на Общинския съвет-Сандански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</si>
</sst>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 applyAlignment="1">
      <alignment horizontal="left" wrapText="1"/>
    </xf>
    <xf numFmtId="0" fontId="0" fillId="0" borderId="0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3" xfId="0" applyBorder="1"/>
    <xf numFmtId="0" fontId="0" fillId="0" borderId="2" xfId="0" applyBorder="1"/>
    <xf numFmtId="0" fontId="0" fillId="0" borderId="0" xfId="0" applyBorder="1" applyAlignment="1">
      <alignment wrapText="1"/>
    </xf>
    <xf numFmtId="0" fontId="4" fillId="0" borderId="0" xfId="0" applyFont="1" applyAlignment="1"/>
    <xf numFmtId="0" fontId="4" fillId="0" borderId="0" xfId="0" applyFont="1" applyFill="1" applyAlignment="1">
      <alignment horizontal="right"/>
    </xf>
    <xf numFmtId="0" fontId="5" fillId="0" borderId="1" xfId="1" applyFont="1" applyBorder="1"/>
    <xf numFmtId="0" fontId="3" fillId="0" borderId="1" xfId="0" applyFont="1" applyBorder="1"/>
    <xf numFmtId="1" fontId="0" fillId="0" borderId="1" xfId="0" applyNumberFormat="1" applyBorder="1"/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</cellXfs>
  <cellStyles count="2">
    <cellStyle name="Нормален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showGridLines="0" tabSelected="1" workbookViewId="0">
      <selection activeCell="C4" sqref="C4"/>
    </sheetView>
  </sheetViews>
  <sheetFormatPr defaultRowHeight="12.75" x14ac:dyDescent="0.2"/>
  <cols>
    <col min="1" max="1" width="4.5703125" customWidth="1"/>
    <col min="2" max="2" width="20.5703125" customWidth="1"/>
    <col min="3" max="3" width="29.28515625" customWidth="1"/>
    <col min="4" max="4" width="30" customWidth="1"/>
    <col min="5" max="5" width="26.5703125" customWidth="1"/>
    <col min="6" max="6" width="31.42578125" customWidth="1"/>
    <col min="7" max="7" width="25.5703125" customWidth="1"/>
    <col min="8" max="8" width="21.7109375" customWidth="1"/>
    <col min="9" max="9" width="14.28515625" customWidth="1"/>
  </cols>
  <sheetData>
    <row r="1" spans="1:11" x14ac:dyDescent="0.2">
      <c r="B1" s="7" t="s">
        <v>66</v>
      </c>
      <c r="C1" s="7"/>
      <c r="D1" s="7"/>
      <c r="H1" s="16" t="s">
        <v>61</v>
      </c>
    </row>
    <row r="2" spans="1:11" ht="29.25" customHeight="1" x14ac:dyDescent="0.2">
      <c r="A2" s="24" t="s">
        <v>20</v>
      </c>
      <c r="B2" s="24"/>
      <c r="C2" s="24"/>
      <c r="D2" s="24"/>
      <c r="E2" s="24"/>
      <c r="F2" s="24"/>
      <c r="G2" s="24"/>
      <c r="H2" s="24"/>
      <c r="I2" s="15"/>
    </row>
    <row r="4" spans="1:11" x14ac:dyDescent="0.2">
      <c r="B4" s="7" t="s">
        <v>62</v>
      </c>
      <c r="C4" s="7"/>
      <c r="D4" s="7"/>
      <c r="E4" s="7" t="s">
        <v>64</v>
      </c>
    </row>
    <row r="5" spans="1:11" x14ac:dyDescent="0.2">
      <c r="B5" s="7" t="s">
        <v>63</v>
      </c>
      <c r="C5" s="7"/>
      <c r="D5" s="7"/>
    </row>
    <row r="7" spans="1:11" ht="92.25" customHeight="1" x14ac:dyDescent="0.2">
      <c r="A7" s="2" t="s">
        <v>0</v>
      </c>
      <c r="B7" s="2" t="s">
        <v>6</v>
      </c>
      <c r="C7" s="6" t="s">
        <v>13</v>
      </c>
      <c r="D7" s="6" t="s">
        <v>14</v>
      </c>
      <c r="E7" s="6" t="s">
        <v>15</v>
      </c>
      <c r="F7" s="6" t="s">
        <v>16</v>
      </c>
      <c r="G7" s="2" t="s">
        <v>5</v>
      </c>
      <c r="H7" s="6" t="s">
        <v>17</v>
      </c>
      <c r="I7" s="1"/>
      <c r="J7" s="1"/>
      <c r="K7" s="1"/>
    </row>
    <row r="8" spans="1:11" ht="15.75" customHeight="1" x14ac:dyDescent="0.2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1"/>
      <c r="J8" s="1"/>
      <c r="K8" s="1"/>
    </row>
    <row r="9" spans="1:11" x14ac:dyDescent="0.2">
      <c r="A9" s="3">
        <v>1</v>
      </c>
      <c r="B9" s="3">
        <v>9923</v>
      </c>
      <c r="C9" s="17" t="s">
        <v>21</v>
      </c>
      <c r="D9" s="3" t="s">
        <v>41</v>
      </c>
      <c r="E9" s="19">
        <v>16277.6</v>
      </c>
      <c r="F9" s="19">
        <v>16277.6</v>
      </c>
      <c r="G9" s="3" t="s">
        <v>58</v>
      </c>
      <c r="H9" s="3" t="s">
        <v>60</v>
      </c>
    </row>
    <row r="10" spans="1:11" x14ac:dyDescent="0.2">
      <c r="A10" s="3">
        <v>2</v>
      </c>
      <c r="B10" s="3">
        <v>9923</v>
      </c>
      <c r="C10" s="17" t="s">
        <v>21</v>
      </c>
      <c r="D10" s="3" t="s">
        <v>42</v>
      </c>
      <c r="E10" s="19">
        <v>6189.6</v>
      </c>
      <c r="F10" s="19">
        <v>6190</v>
      </c>
      <c r="G10" s="3" t="s">
        <v>58</v>
      </c>
      <c r="H10" s="3" t="s">
        <v>60</v>
      </c>
    </row>
    <row r="11" spans="1:11" x14ac:dyDescent="0.2">
      <c r="A11" s="3">
        <v>3</v>
      </c>
      <c r="B11" s="3">
        <v>9923</v>
      </c>
      <c r="C11" s="17" t="s">
        <v>22</v>
      </c>
      <c r="D11" s="3" t="s">
        <v>41</v>
      </c>
      <c r="E11" s="19">
        <v>1143</v>
      </c>
      <c r="F11" s="19">
        <v>1143</v>
      </c>
      <c r="G11" s="3" t="s">
        <v>59</v>
      </c>
      <c r="H11" s="3" t="s">
        <v>60</v>
      </c>
    </row>
    <row r="12" spans="1:11" x14ac:dyDescent="0.2">
      <c r="A12" s="3">
        <v>4</v>
      </c>
      <c r="B12" s="3">
        <v>9923</v>
      </c>
      <c r="C12" s="17" t="s">
        <v>22</v>
      </c>
      <c r="D12" s="3" t="s">
        <v>42</v>
      </c>
      <c r="E12" s="19">
        <v>165.24</v>
      </c>
      <c r="F12" s="19">
        <v>165.24</v>
      </c>
      <c r="G12" s="3" t="s">
        <v>59</v>
      </c>
      <c r="H12" s="3" t="s">
        <v>60</v>
      </c>
    </row>
    <row r="13" spans="1:11" x14ac:dyDescent="0.2">
      <c r="A13" s="3">
        <f>A12+1</f>
        <v>5</v>
      </c>
      <c r="B13" s="3">
        <v>9923</v>
      </c>
      <c r="C13" s="17" t="s">
        <v>23</v>
      </c>
      <c r="D13" s="3" t="s">
        <v>41</v>
      </c>
      <c r="E13" s="19">
        <f>60474+60+12215</f>
        <v>72749</v>
      </c>
      <c r="F13" s="19">
        <f>60474+60+12215</f>
        <v>72749</v>
      </c>
      <c r="G13" s="3" t="s">
        <v>59</v>
      </c>
      <c r="H13" s="3" t="s">
        <v>60</v>
      </c>
    </row>
    <row r="14" spans="1:11" x14ac:dyDescent="0.2">
      <c r="A14" s="3">
        <f t="shared" ref="A14:A49" si="0">A13+1</f>
        <v>6</v>
      </c>
      <c r="B14" s="3">
        <v>9923</v>
      </c>
      <c r="C14" s="17" t="s">
        <v>23</v>
      </c>
      <c r="D14" s="3" t="s">
        <v>43</v>
      </c>
      <c r="E14" s="19">
        <f>38742.26+460.25+9179+410674</f>
        <v>459055.51</v>
      </c>
      <c r="F14" s="19">
        <f>38742.26+460.25+9179+410674</f>
        <v>459055.51</v>
      </c>
      <c r="G14" s="3" t="s">
        <v>59</v>
      </c>
      <c r="H14" s="3" t="s">
        <v>60</v>
      </c>
    </row>
    <row r="15" spans="1:11" x14ac:dyDescent="0.2">
      <c r="A15" s="3">
        <f t="shared" si="0"/>
        <v>7</v>
      </c>
      <c r="B15" s="3">
        <v>9923</v>
      </c>
      <c r="C15" s="17" t="s">
        <v>23</v>
      </c>
      <c r="D15" s="3" t="s">
        <v>42</v>
      </c>
      <c r="E15" s="19">
        <f>43632+917.54+239+100+1165+2800+180+600+1620+4680+2195.6+1305.12+432+120+2430</f>
        <v>62416.26</v>
      </c>
      <c r="F15" s="19">
        <f>43632+917.54+239+100+1165+2800+180+600+1620+4680+2195.6+1305.12+432+120+2430</f>
        <v>62416.26</v>
      </c>
      <c r="G15" s="3" t="s">
        <v>59</v>
      </c>
      <c r="H15" s="3" t="s">
        <v>60</v>
      </c>
    </row>
    <row r="16" spans="1:11" x14ac:dyDescent="0.2">
      <c r="A16" s="3">
        <f>A15+1</f>
        <v>8</v>
      </c>
      <c r="B16" s="3">
        <v>9923</v>
      </c>
      <c r="C16" s="17" t="s">
        <v>24</v>
      </c>
      <c r="D16" s="3" t="s">
        <v>41</v>
      </c>
      <c r="E16" s="19">
        <v>374.58</v>
      </c>
      <c r="F16" s="19">
        <v>374.58</v>
      </c>
      <c r="G16" s="3" t="s">
        <v>58</v>
      </c>
      <c r="H16" s="3" t="s">
        <v>60</v>
      </c>
    </row>
    <row r="17" spans="1:8" x14ac:dyDescent="0.2">
      <c r="A17" s="3">
        <v>9</v>
      </c>
      <c r="B17" s="3">
        <v>9924</v>
      </c>
      <c r="C17" s="17" t="s">
        <v>24</v>
      </c>
      <c r="D17" s="3" t="s">
        <v>52</v>
      </c>
      <c r="E17" s="19">
        <v>27000</v>
      </c>
      <c r="F17" s="19">
        <v>27000</v>
      </c>
      <c r="G17" s="3" t="s">
        <v>58</v>
      </c>
      <c r="H17" s="3" t="s">
        <v>60</v>
      </c>
    </row>
    <row r="18" spans="1:8" x14ac:dyDescent="0.2">
      <c r="A18" s="3">
        <v>10</v>
      </c>
      <c r="B18" s="3">
        <v>9922</v>
      </c>
      <c r="C18" s="17" t="s">
        <v>24</v>
      </c>
      <c r="D18" s="3" t="s">
        <v>54</v>
      </c>
      <c r="E18" s="19">
        <v>16761</v>
      </c>
      <c r="F18" s="19">
        <v>16761</v>
      </c>
      <c r="G18" s="3" t="s">
        <v>58</v>
      </c>
      <c r="H18" s="3" t="s">
        <v>60</v>
      </c>
    </row>
    <row r="19" spans="1:8" x14ac:dyDescent="0.2">
      <c r="A19" s="3">
        <v>11</v>
      </c>
      <c r="B19" s="3">
        <v>9923</v>
      </c>
      <c r="C19" s="17" t="s">
        <v>53</v>
      </c>
      <c r="D19" s="3" t="s">
        <v>43</v>
      </c>
      <c r="E19" s="19">
        <v>11263</v>
      </c>
      <c r="F19" s="19">
        <v>11263</v>
      </c>
      <c r="G19" s="3" t="s">
        <v>58</v>
      </c>
      <c r="H19" s="3" t="s">
        <v>60</v>
      </c>
    </row>
    <row r="20" spans="1:8" x14ac:dyDescent="0.2">
      <c r="A20" s="3">
        <v>12</v>
      </c>
      <c r="B20" s="3">
        <v>9923</v>
      </c>
      <c r="C20" s="17" t="s">
        <v>25</v>
      </c>
      <c r="D20" s="3" t="s">
        <v>41</v>
      </c>
      <c r="E20" s="19">
        <v>400.92</v>
      </c>
      <c r="F20" s="19">
        <v>400.92</v>
      </c>
      <c r="G20" s="3" t="s">
        <v>59</v>
      </c>
      <c r="H20" s="3" t="s">
        <v>60</v>
      </c>
    </row>
    <row r="21" spans="1:8" x14ac:dyDescent="0.2">
      <c r="A21" s="3">
        <v>13</v>
      </c>
      <c r="B21" s="3">
        <v>9923</v>
      </c>
      <c r="C21" s="17" t="s">
        <v>25</v>
      </c>
      <c r="D21" s="3" t="s">
        <v>42</v>
      </c>
      <c r="E21" s="19">
        <f>4357.95+1080</f>
        <v>5437.95</v>
      </c>
      <c r="F21" s="19">
        <f>4357.95+1080</f>
        <v>5437.95</v>
      </c>
      <c r="G21" s="3" t="s">
        <v>59</v>
      </c>
      <c r="H21" s="3" t="s">
        <v>60</v>
      </c>
    </row>
    <row r="22" spans="1:8" x14ac:dyDescent="0.2">
      <c r="A22" s="3">
        <v>14</v>
      </c>
      <c r="B22" s="3">
        <v>9923</v>
      </c>
      <c r="C22" s="17" t="s">
        <v>55</v>
      </c>
      <c r="D22" s="3" t="s">
        <v>56</v>
      </c>
      <c r="E22" s="19">
        <v>51192</v>
      </c>
      <c r="F22" s="19">
        <v>51192</v>
      </c>
      <c r="G22" s="3" t="s">
        <v>59</v>
      </c>
      <c r="H22" s="3" t="s">
        <v>60</v>
      </c>
    </row>
    <row r="23" spans="1:8" x14ac:dyDescent="0.2">
      <c r="A23" s="3">
        <v>15</v>
      </c>
      <c r="B23" s="3">
        <v>9923</v>
      </c>
      <c r="C23" s="17" t="s">
        <v>55</v>
      </c>
      <c r="D23" s="3" t="s">
        <v>57</v>
      </c>
      <c r="E23" s="19">
        <v>3919</v>
      </c>
      <c r="F23" s="19">
        <v>3919</v>
      </c>
      <c r="G23" s="3" t="s">
        <v>59</v>
      </c>
      <c r="H23" s="3" t="s">
        <v>60</v>
      </c>
    </row>
    <row r="24" spans="1:8" x14ac:dyDescent="0.2">
      <c r="A24" s="3">
        <v>16</v>
      </c>
      <c r="B24" s="3">
        <v>9923</v>
      </c>
      <c r="C24" s="17" t="s">
        <v>26</v>
      </c>
      <c r="D24" s="3" t="s">
        <v>42</v>
      </c>
      <c r="E24" s="19">
        <v>798</v>
      </c>
      <c r="F24" s="19">
        <v>798</v>
      </c>
      <c r="G24" s="3" t="s">
        <v>59</v>
      </c>
      <c r="H24" s="3" t="s">
        <v>60</v>
      </c>
    </row>
    <row r="25" spans="1:8" x14ac:dyDescent="0.2">
      <c r="A25" s="3">
        <v>17</v>
      </c>
      <c r="B25" s="3">
        <v>9923</v>
      </c>
      <c r="C25" s="17" t="s">
        <v>27</v>
      </c>
      <c r="D25" s="3" t="s">
        <v>41</v>
      </c>
      <c r="E25" s="19">
        <v>29384.07</v>
      </c>
      <c r="F25" s="19">
        <v>29384.07</v>
      </c>
      <c r="G25" s="3" t="s">
        <v>59</v>
      </c>
      <c r="H25" s="3" t="s">
        <v>60</v>
      </c>
    </row>
    <row r="26" spans="1:8" x14ac:dyDescent="0.2">
      <c r="A26" s="3">
        <v>18</v>
      </c>
      <c r="B26" s="3">
        <v>9923</v>
      </c>
      <c r="C26" s="17" t="s">
        <v>27</v>
      </c>
      <c r="D26" s="3" t="s">
        <v>42</v>
      </c>
      <c r="E26" s="19">
        <f>10806+5400+19669</f>
        <v>35875</v>
      </c>
      <c r="F26" s="19">
        <f>10806+5400+19669</f>
        <v>35875</v>
      </c>
      <c r="G26" s="3" t="s">
        <v>59</v>
      </c>
      <c r="H26" s="3" t="s">
        <v>60</v>
      </c>
    </row>
    <row r="27" spans="1:8" x14ac:dyDescent="0.2">
      <c r="A27" s="3">
        <v>19</v>
      </c>
      <c r="B27" s="3">
        <v>9923</v>
      </c>
      <c r="C27" s="17" t="s">
        <v>28</v>
      </c>
      <c r="D27" s="3" t="s">
        <v>41</v>
      </c>
      <c r="E27" s="19">
        <v>13486</v>
      </c>
      <c r="F27" s="19">
        <v>13486</v>
      </c>
      <c r="G27" s="3" t="s">
        <v>59</v>
      </c>
      <c r="H27" s="3" t="s">
        <v>60</v>
      </c>
    </row>
    <row r="28" spans="1:8" x14ac:dyDescent="0.2">
      <c r="A28" s="3">
        <v>20</v>
      </c>
      <c r="B28" s="3">
        <v>9923</v>
      </c>
      <c r="C28" s="17" t="s">
        <v>29</v>
      </c>
      <c r="D28" s="3" t="s">
        <v>42</v>
      </c>
      <c r="E28" s="19">
        <v>1206</v>
      </c>
      <c r="F28" s="19">
        <v>1206</v>
      </c>
      <c r="G28" s="3" t="s">
        <v>59</v>
      </c>
      <c r="H28" s="3" t="s">
        <v>60</v>
      </c>
    </row>
    <row r="29" spans="1:8" x14ac:dyDescent="0.2">
      <c r="A29" s="3">
        <f t="shared" si="0"/>
        <v>21</v>
      </c>
      <c r="B29" s="3">
        <v>9923</v>
      </c>
      <c r="C29" s="17" t="s">
        <v>30</v>
      </c>
      <c r="D29" s="3" t="s">
        <v>41</v>
      </c>
      <c r="E29" s="19">
        <f>75260.23+22982</f>
        <v>98242.23</v>
      </c>
      <c r="F29" s="19">
        <f>75260.23+22982</f>
        <v>98242.23</v>
      </c>
      <c r="G29" s="3" t="s">
        <v>59</v>
      </c>
      <c r="H29" s="3" t="s">
        <v>60</v>
      </c>
    </row>
    <row r="30" spans="1:8" x14ac:dyDescent="0.2">
      <c r="A30" s="3">
        <f t="shared" si="0"/>
        <v>22</v>
      </c>
      <c r="B30" s="3">
        <v>9923</v>
      </c>
      <c r="C30" s="17" t="s">
        <v>30</v>
      </c>
      <c r="D30" s="3" t="s">
        <v>42</v>
      </c>
      <c r="E30" s="19">
        <v>45598.84</v>
      </c>
      <c r="F30" s="19">
        <v>45598.84</v>
      </c>
      <c r="G30" s="3" t="s">
        <v>59</v>
      </c>
      <c r="H30" s="3" t="s">
        <v>60</v>
      </c>
    </row>
    <row r="31" spans="1:8" x14ac:dyDescent="0.2">
      <c r="A31" s="3">
        <f t="shared" si="0"/>
        <v>23</v>
      </c>
      <c r="B31" s="3">
        <v>9923</v>
      </c>
      <c r="C31" s="17" t="s">
        <v>31</v>
      </c>
      <c r="D31" s="3" t="s">
        <v>44</v>
      </c>
      <c r="E31" s="19">
        <v>7996</v>
      </c>
      <c r="F31" s="19">
        <v>7996</v>
      </c>
      <c r="G31" s="3" t="s">
        <v>59</v>
      </c>
      <c r="H31" s="3" t="s">
        <v>60</v>
      </c>
    </row>
    <row r="32" spans="1:8" x14ac:dyDescent="0.2">
      <c r="A32" s="3">
        <f t="shared" si="0"/>
        <v>24</v>
      </c>
      <c r="B32" s="3">
        <v>9923</v>
      </c>
      <c r="C32" s="17" t="s">
        <v>31</v>
      </c>
      <c r="D32" s="3" t="s">
        <v>41</v>
      </c>
      <c r="E32" s="19">
        <v>22055.29</v>
      </c>
      <c r="F32" s="19">
        <v>22055.29</v>
      </c>
      <c r="G32" s="3" t="s">
        <v>59</v>
      </c>
      <c r="H32" s="3" t="s">
        <v>60</v>
      </c>
    </row>
    <row r="33" spans="1:9" x14ac:dyDescent="0.2">
      <c r="A33" s="3">
        <f t="shared" si="0"/>
        <v>25</v>
      </c>
      <c r="B33" s="3">
        <v>9923</v>
      </c>
      <c r="C33" s="17" t="s">
        <v>31</v>
      </c>
      <c r="D33" s="3" t="s">
        <v>42</v>
      </c>
      <c r="E33" s="19">
        <f>1584+8820+11762</f>
        <v>22166</v>
      </c>
      <c r="F33" s="19">
        <f>1584+8820+11762</f>
        <v>22166</v>
      </c>
      <c r="G33" s="3" t="s">
        <v>59</v>
      </c>
      <c r="H33" s="3" t="s">
        <v>60</v>
      </c>
    </row>
    <row r="34" spans="1:9" x14ac:dyDescent="0.2">
      <c r="A34" s="3">
        <f t="shared" si="0"/>
        <v>26</v>
      </c>
      <c r="B34" s="3">
        <v>9923</v>
      </c>
      <c r="C34" s="17" t="s">
        <v>32</v>
      </c>
      <c r="D34" s="3" t="s">
        <v>41</v>
      </c>
      <c r="E34" s="20">
        <v>7057.72</v>
      </c>
      <c r="F34" s="20">
        <v>7057.72</v>
      </c>
      <c r="G34" s="3" t="s">
        <v>59</v>
      </c>
      <c r="H34" s="3" t="s">
        <v>60</v>
      </c>
      <c r="I34" s="9"/>
    </row>
    <row r="35" spans="1:9" ht="12" customHeight="1" x14ac:dyDescent="0.2">
      <c r="A35" s="3">
        <f t="shared" si="0"/>
        <v>27</v>
      </c>
      <c r="B35" s="3">
        <v>9923</v>
      </c>
      <c r="C35" s="17" t="s">
        <v>32</v>
      </c>
      <c r="D35" s="3" t="s">
        <v>42</v>
      </c>
      <c r="E35" s="21">
        <f>900</f>
        <v>900</v>
      </c>
      <c r="F35" s="21">
        <f>900</f>
        <v>900</v>
      </c>
      <c r="G35" s="3" t="s">
        <v>59</v>
      </c>
      <c r="H35" s="3" t="s">
        <v>60</v>
      </c>
      <c r="I35" s="8"/>
    </row>
    <row r="36" spans="1:9" x14ac:dyDescent="0.2">
      <c r="A36" s="3">
        <f t="shared" si="0"/>
        <v>28</v>
      </c>
      <c r="B36" s="3">
        <v>9923</v>
      </c>
      <c r="C36" s="17" t="s">
        <v>33</v>
      </c>
      <c r="D36" s="3" t="s">
        <v>41</v>
      </c>
      <c r="E36" s="19">
        <v>1180</v>
      </c>
      <c r="F36" s="19">
        <v>1180</v>
      </c>
      <c r="G36" s="3" t="s">
        <v>59</v>
      </c>
      <c r="H36" s="3" t="s">
        <v>60</v>
      </c>
    </row>
    <row r="37" spans="1:9" x14ac:dyDescent="0.2">
      <c r="A37" s="3">
        <f t="shared" si="0"/>
        <v>29</v>
      </c>
      <c r="B37" s="3">
        <v>9923</v>
      </c>
      <c r="C37" s="17" t="s">
        <v>33</v>
      </c>
      <c r="D37" s="3" t="s">
        <v>42</v>
      </c>
      <c r="E37" s="19">
        <v>14278.08</v>
      </c>
      <c r="F37" s="19">
        <v>14278.08</v>
      </c>
      <c r="G37" s="3" t="s">
        <v>59</v>
      </c>
      <c r="H37" s="3" t="s">
        <v>60</v>
      </c>
    </row>
    <row r="38" spans="1:9" x14ac:dyDescent="0.2">
      <c r="A38" s="3">
        <f t="shared" si="0"/>
        <v>30</v>
      </c>
      <c r="B38" s="3">
        <v>9923</v>
      </c>
      <c r="C38" s="17" t="s">
        <v>35</v>
      </c>
      <c r="D38" s="3" t="s">
        <v>45</v>
      </c>
      <c r="E38" s="19">
        <v>1184</v>
      </c>
      <c r="F38" s="19">
        <v>1184</v>
      </c>
      <c r="G38" s="3" t="s">
        <v>59</v>
      </c>
      <c r="H38" s="3" t="s">
        <v>60</v>
      </c>
    </row>
    <row r="39" spans="1:9" x14ac:dyDescent="0.2">
      <c r="A39" s="3">
        <f t="shared" si="0"/>
        <v>31</v>
      </c>
      <c r="B39" s="3">
        <v>9923</v>
      </c>
      <c r="C39" s="17" t="s">
        <v>36</v>
      </c>
      <c r="D39" s="3" t="s">
        <v>45</v>
      </c>
      <c r="E39" s="19">
        <v>1108.5999999999999</v>
      </c>
      <c r="F39" s="19">
        <v>1108.5999999999999</v>
      </c>
      <c r="G39" s="3" t="s">
        <v>59</v>
      </c>
      <c r="H39" s="3" t="s">
        <v>60</v>
      </c>
    </row>
    <row r="40" spans="1:9" x14ac:dyDescent="0.2">
      <c r="A40" s="3">
        <f t="shared" si="0"/>
        <v>32</v>
      </c>
      <c r="B40" s="3">
        <v>9923</v>
      </c>
      <c r="C40" s="17" t="s">
        <v>36</v>
      </c>
      <c r="D40" s="3" t="s">
        <v>41</v>
      </c>
      <c r="E40" s="19">
        <v>1074.27</v>
      </c>
      <c r="F40" s="19">
        <v>1074.27</v>
      </c>
      <c r="G40" s="3" t="s">
        <v>59</v>
      </c>
      <c r="H40" s="3" t="s">
        <v>60</v>
      </c>
    </row>
    <row r="41" spans="1:9" x14ac:dyDescent="0.2">
      <c r="A41" s="3">
        <f t="shared" si="0"/>
        <v>33</v>
      </c>
      <c r="B41" s="3">
        <v>9923</v>
      </c>
      <c r="C41" s="3" t="s">
        <v>36</v>
      </c>
      <c r="D41" s="3" t="s">
        <v>42</v>
      </c>
      <c r="E41" s="19">
        <v>2090.9699999999998</v>
      </c>
      <c r="F41" s="19">
        <v>2090.9699999999998</v>
      </c>
      <c r="G41" s="3" t="s">
        <v>59</v>
      </c>
      <c r="H41" s="3" t="s">
        <v>60</v>
      </c>
    </row>
    <row r="42" spans="1:9" x14ac:dyDescent="0.2">
      <c r="A42" s="3">
        <f t="shared" si="0"/>
        <v>34</v>
      </c>
      <c r="B42" s="3">
        <v>9923</v>
      </c>
      <c r="C42" s="3" t="s">
        <v>37</v>
      </c>
      <c r="D42" s="3" t="s">
        <v>41</v>
      </c>
      <c r="E42" s="19">
        <v>10015.799999999999</v>
      </c>
      <c r="F42" s="19">
        <v>10015.799999999999</v>
      </c>
      <c r="G42" s="3" t="s">
        <v>59</v>
      </c>
      <c r="H42" s="3" t="s">
        <v>60</v>
      </c>
    </row>
    <row r="43" spans="1:9" x14ac:dyDescent="0.2">
      <c r="A43" s="3">
        <f t="shared" si="0"/>
        <v>35</v>
      </c>
      <c r="B43" s="3">
        <v>9923</v>
      </c>
      <c r="C43" s="3" t="s">
        <v>37</v>
      </c>
      <c r="D43" s="3" t="s">
        <v>42</v>
      </c>
      <c r="E43" s="19">
        <f>874.8+4822+648</f>
        <v>6344.8</v>
      </c>
      <c r="F43" s="19">
        <f>874.8+4822+648</f>
        <v>6344.8</v>
      </c>
      <c r="G43" s="3" t="s">
        <v>59</v>
      </c>
      <c r="H43" s="3" t="s">
        <v>60</v>
      </c>
    </row>
    <row r="44" spans="1:9" x14ac:dyDescent="0.2">
      <c r="A44" s="3">
        <f t="shared" si="0"/>
        <v>36</v>
      </c>
      <c r="B44" s="3">
        <v>9923</v>
      </c>
      <c r="C44" s="3" t="s">
        <v>38</v>
      </c>
      <c r="D44" s="3" t="s">
        <v>44</v>
      </c>
      <c r="E44" s="19">
        <v>656.6</v>
      </c>
      <c r="F44" s="19">
        <v>656.6</v>
      </c>
      <c r="G44" s="3" t="s">
        <v>59</v>
      </c>
      <c r="H44" s="3" t="s">
        <v>60</v>
      </c>
    </row>
    <row r="45" spans="1:9" x14ac:dyDescent="0.2">
      <c r="A45" s="3">
        <f t="shared" si="0"/>
        <v>37</v>
      </c>
      <c r="B45" s="3">
        <v>9923</v>
      </c>
      <c r="C45" s="3" t="s">
        <v>38</v>
      </c>
      <c r="D45" s="3" t="s">
        <v>41</v>
      </c>
      <c r="E45" s="19">
        <v>350</v>
      </c>
      <c r="F45" s="19">
        <v>350</v>
      </c>
      <c r="G45" s="3" t="s">
        <v>59</v>
      </c>
      <c r="H45" s="3" t="s">
        <v>60</v>
      </c>
    </row>
    <row r="46" spans="1:9" x14ac:dyDescent="0.2">
      <c r="A46" s="3">
        <f t="shared" si="0"/>
        <v>38</v>
      </c>
      <c r="B46" s="3">
        <v>9923</v>
      </c>
      <c r="C46" s="3" t="s">
        <v>38</v>
      </c>
      <c r="D46" s="3" t="s">
        <v>42</v>
      </c>
      <c r="E46" s="19">
        <f>6408+7488</f>
        <v>13896</v>
      </c>
      <c r="F46" s="19">
        <f>6408+7488</f>
        <v>13896</v>
      </c>
      <c r="G46" s="3" t="s">
        <v>59</v>
      </c>
      <c r="H46" s="3" t="s">
        <v>60</v>
      </c>
    </row>
    <row r="47" spans="1:9" x14ac:dyDescent="0.2">
      <c r="A47" s="3">
        <f t="shared" si="0"/>
        <v>39</v>
      </c>
      <c r="B47" s="3">
        <v>9923</v>
      </c>
      <c r="C47" s="3" t="s">
        <v>39</v>
      </c>
      <c r="D47" s="3" t="s">
        <v>41</v>
      </c>
      <c r="E47" s="19">
        <v>1335.91</v>
      </c>
      <c r="F47" s="19">
        <v>1335.91</v>
      </c>
      <c r="G47" s="3" t="s">
        <v>59</v>
      </c>
      <c r="H47" s="3" t="s">
        <v>60</v>
      </c>
    </row>
    <row r="48" spans="1:9" x14ac:dyDescent="0.2">
      <c r="A48" s="3">
        <f t="shared" si="0"/>
        <v>40</v>
      </c>
      <c r="B48" s="3">
        <v>9923</v>
      </c>
      <c r="C48" s="3" t="s">
        <v>40</v>
      </c>
      <c r="D48" s="3" t="s">
        <v>42</v>
      </c>
      <c r="E48" s="19">
        <v>5542.55</v>
      </c>
      <c r="F48" s="19">
        <v>5542.55</v>
      </c>
      <c r="G48" s="3" t="s">
        <v>59</v>
      </c>
      <c r="H48" s="3" t="s">
        <v>60</v>
      </c>
    </row>
    <row r="49" spans="1:8" x14ac:dyDescent="0.2">
      <c r="A49" s="3">
        <f t="shared" si="0"/>
        <v>41</v>
      </c>
      <c r="B49" s="3">
        <v>9923</v>
      </c>
      <c r="C49" s="18" t="s">
        <v>34</v>
      </c>
      <c r="D49" s="18" t="s">
        <v>46</v>
      </c>
      <c r="E49" s="19">
        <v>2322.48</v>
      </c>
      <c r="F49" s="19">
        <v>2322.48</v>
      </c>
      <c r="G49" s="3" t="s">
        <v>59</v>
      </c>
      <c r="H49" s="3" t="s">
        <v>60</v>
      </c>
    </row>
    <row r="50" spans="1:8" x14ac:dyDescent="0.2">
      <c r="A50" s="3">
        <v>37</v>
      </c>
      <c r="B50" s="3">
        <v>9923</v>
      </c>
      <c r="C50" s="18" t="s">
        <v>37</v>
      </c>
      <c r="D50" s="18" t="s">
        <v>43</v>
      </c>
      <c r="E50" s="19">
        <v>3000</v>
      </c>
      <c r="F50" s="19">
        <v>3000</v>
      </c>
      <c r="G50" s="3" t="s">
        <v>59</v>
      </c>
      <c r="H50" s="3" t="s">
        <v>60</v>
      </c>
    </row>
    <row r="51" spans="1:8" x14ac:dyDescent="0.2">
      <c r="A51" s="3">
        <v>38</v>
      </c>
      <c r="B51" s="3">
        <v>9923</v>
      </c>
      <c r="C51" s="18" t="s">
        <v>25</v>
      </c>
      <c r="D51" s="18" t="s">
        <v>43</v>
      </c>
      <c r="E51" s="19">
        <v>1000</v>
      </c>
      <c r="F51" s="19">
        <v>1000</v>
      </c>
      <c r="G51" s="3" t="s">
        <v>59</v>
      </c>
      <c r="H51" s="3" t="s">
        <v>60</v>
      </c>
    </row>
    <row r="52" spans="1:8" x14ac:dyDescent="0.2">
      <c r="A52" s="3">
        <v>39</v>
      </c>
      <c r="B52" s="3">
        <v>9923</v>
      </c>
      <c r="C52" s="18" t="s">
        <v>47</v>
      </c>
      <c r="D52" s="3" t="s">
        <v>42</v>
      </c>
      <c r="E52" s="19">
        <v>3337</v>
      </c>
      <c r="F52" s="19">
        <v>3337</v>
      </c>
      <c r="G52" s="3" t="s">
        <v>59</v>
      </c>
      <c r="H52" s="3" t="s">
        <v>60</v>
      </c>
    </row>
    <row r="53" spans="1:8" x14ac:dyDescent="0.2">
      <c r="A53" s="3">
        <v>40</v>
      </c>
      <c r="B53" s="3">
        <v>9923</v>
      </c>
      <c r="C53" s="18" t="s">
        <v>48</v>
      </c>
      <c r="D53" s="18" t="s">
        <v>49</v>
      </c>
      <c r="E53" s="19">
        <v>11222</v>
      </c>
      <c r="F53" s="19">
        <v>11222</v>
      </c>
      <c r="G53" s="3" t="s">
        <v>59</v>
      </c>
      <c r="H53" s="3" t="s">
        <v>60</v>
      </c>
    </row>
    <row r="54" spans="1:8" x14ac:dyDescent="0.2">
      <c r="A54" s="3">
        <v>41</v>
      </c>
      <c r="B54" s="3">
        <v>9923</v>
      </c>
      <c r="C54" s="18" t="s">
        <v>21</v>
      </c>
      <c r="D54" s="18" t="s">
        <v>43</v>
      </c>
      <c r="E54" s="19">
        <v>30000</v>
      </c>
      <c r="F54" s="19">
        <v>30000</v>
      </c>
      <c r="G54" s="3" t="s">
        <v>59</v>
      </c>
      <c r="H54" s="3" t="s">
        <v>60</v>
      </c>
    </row>
    <row r="55" spans="1:8" x14ac:dyDescent="0.2">
      <c r="A55" s="3">
        <v>42</v>
      </c>
      <c r="B55" s="3">
        <v>9923</v>
      </c>
      <c r="C55" s="18" t="s">
        <v>31</v>
      </c>
      <c r="D55" s="18" t="s">
        <v>43</v>
      </c>
      <c r="E55" s="19">
        <v>8561</v>
      </c>
      <c r="F55" s="19">
        <v>8561</v>
      </c>
      <c r="G55" s="3" t="s">
        <v>59</v>
      </c>
      <c r="H55" s="3" t="s">
        <v>60</v>
      </c>
    </row>
    <row r="56" spans="1:8" x14ac:dyDescent="0.2">
      <c r="A56" s="3">
        <v>43</v>
      </c>
      <c r="B56" s="3">
        <v>9923</v>
      </c>
      <c r="C56" s="18" t="s">
        <v>33</v>
      </c>
      <c r="D56" s="18" t="s">
        <v>43</v>
      </c>
      <c r="E56" s="19">
        <v>20000</v>
      </c>
      <c r="F56" s="19">
        <v>20000</v>
      </c>
      <c r="G56" s="3" t="s">
        <v>59</v>
      </c>
      <c r="H56" s="3" t="s">
        <v>60</v>
      </c>
    </row>
    <row r="57" spans="1:8" x14ac:dyDescent="0.2">
      <c r="A57" s="3">
        <v>44</v>
      </c>
      <c r="B57" s="3">
        <v>9923</v>
      </c>
      <c r="C57" s="18" t="s">
        <v>27</v>
      </c>
      <c r="D57" s="18" t="s">
        <v>49</v>
      </c>
      <c r="E57" s="19">
        <f>13508+20529</f>
        <v>34037</v>
      </c>
      <c r="F57" s="19">
        <f>13508+20529</f>
        <v>34037</v>
      </c>
      <c r="G57" s="3" t="s">
        <v>59</v>
      </c>
      <c r="H57" s="3" t="s">
        <v>60</v>
      </c>
    </row>
    <row r="58" spans="1:8" x14ac:dyDescent="0.2">
      <c r="A58" s="3">
        <v>45</v>
      </c>
      <c r="B58" s="3">
        <v>9923</v>
      </c>
      <c r="C58" s="18" t="s">
        <v>31</v>
      </c>
      <c r="D58" s="18" t="s">
        <v>43</v>
      </c>
      <c r="E58" s="19">
        <f>2303+5502+2000</f>
        <v>9805</v>
      </c>
      <c r="F58" s="19">
        <f>2303+5502+2000</f>
        <v>9805</v>
      </c>
      <c r="G58" s="3" t="s">
        <v>59</v>
      </c>
      <c r="H58" s="3" t="s">
        <v>60</v>
      </c>
    </row>
    <row r="59" spans="1:8" x14ac:dyDescent="0.2">
      <c r="A59" s="3">
        <v>46</v>
      </c>
      <c r="B59" s="3">
        <v>9923</v>
      </c>
      <c r="C59" s="18" t="s">
        <v>50</v>
      </c>
      <c r="D59" s="18" t="s">
        <v>43</v>
      </c>
      <c r="E59" s="19">
        <v>308</v>
      </c>
      <c r="F59" s="19">
        <v>308</v>
      </c>
      <c r="G59" s="3" t="s">
        <v>59</v>
      </c>
      <c r="H59" s="3" t="s">
        <v>60</v>
      </c>
    </row>
    <row r="60" spans="1:8" x14ac:dyDescent="0.2">
      <c r="A60" s="3">
        <v>47</v>
      </c>
      <c r="B60" s="3">
        <v>9923</v>
      </c>
      <c r="C60" s="18" t="s">
        <v>30</v>
      </c>
      <c r="D60" s="18" t="s">
        <v>43</v>
      </c>
      <c r="E60" s="19">
        <v>7828</v>
      </c>
      <c r="F60" s="19">
        <v>7828</v>
      </c>
      <c r="G60" s="3" t="s">
        <v>59</v>
      </c>
      <c r="H60" s="3" t="s">
        <v>60</v>
      </c>
    </row>
    <row r="61" spans="1:8" x14ac:dyDescent="0.2">
      <c r="A61" s="3">
        <v>48</v>
      </c>
      <c r="B61" s="3">
        <v>9923</v>
      </c>
      <c r="C61" s="18" t="s">
        <v>40</v>
      </c>
      <c r="D61" s="18" t="s">
        <v>43</v>
      </c>
      <c r="E61" s="19">
        <v>1600</v>
      </c>
      <c r="F61" s="19">
        <v>1600</v>
      </c>
      <c r="G61" s="3" t="s">
        <v>59</v>
      </c>
      <c r="H61" s="3" t="s">
        <v>60</v>
      </c>
    </row>
    <row r="62" spans="1:8" x14ac:dyDescent="0.2">
      <c r="A62" s="3">
        <v>49</v>
      </c>
      <c r="B62" s="3">
        <v>9923</v>
      </c>
      <c r="C62" s="18" t="s">
        <v>51</v>
      </c>
      <c r="D62" s="18" t="s">
        <v>43</v>
      </c>
      <c r="E62" s="19">
        <v>1200</v>
      </c>
      <c r="F62" s="19">
        <v>1200</v>
      </c>
      <c r="G62" s="3" t="s">
        <v>59</v>
      </c>
      <c r="H62" s="3" t="s">
        <v>60</v>
      </c>
    </row>
    <row r="63" spans="1:8" x14ac:dyDescent="0.2">
      <c r="A63" s="3">
        <v>50</v>
      </c>
      <c r="B63" s="3">
        <v>9923</v>
      </c>
      <c r="C63" s="3" t="s">
        <v>32</v>
      </c>
      <c r="D63" s="18" t="s">
        <v>49</v>
      </c>
      <c r="E63" s="19">
        <v>40190</v>
      </c>
      <c r="F63" s="19">
        <v>40190</v>
      </c>
      <c r="G63" s="3" t="s">
        <v>59</v>
      </c>
      <c r="H63" s="3" t="s">
        <v>60</v>
      </c>
    </row>
    <row r="64" spans="1:8" x14ac:dyDescent="0.2">
      <c r="A64" s="3"/>
      <c r="B64" s="3"/>
      <c r="C64" s="3"/>
      <c r="D64" s="3"/>
      <c r="E64" s="19">
        <v>1252578</v>
      </c>
      <c r="F64" s="19">
        <v>1252578</v>
      </c>
      <c r="G64" s="3" t="s">
        <v>59</v>
      </c>
      <c r="H64" s="3" t="s">
        <v>60</v>
      </c>
    </row>
    <row r="69" spans="2:8" ht="13.5" thickBot="1" x14ac:dyDescent="0.25"/>
    <row r="70" spans="2:8" ht="38.25" customHeight="1" thickBot="1" x14ac:dyDescent="0.25">
      <c r="B70" s="22" t="s">
        <v>18</v>
      </c>
      <c r="C70" s="23"/>
      <c r="D70" s="23"/>
      <c r="E70" s="23"/>
      <c r="F70" s="13">
        <v>1252578</v>
      </c>
      <c r="G70" s="5"/>
      <c r="H70" s="10"/>
    </row>
    <row r="71" spans="2:8" x14ac:dyDescent="0.2">
      <c r="B71" s="25" t="s">
        <v>10</v>
      </c>
      <c r="C71" s="26"/>
      <c r="D71" s="26"/>
      <c r="E71" s="26"/>
      <c r="F71" s="12"/>
      <c r="G71" s="5"/>
    </row>
    <row r="72" spans="2:8" x14ac:dyDescent="0.2">
      <c r="B72" s="25" t="s">
        <v>1</v>
      </c>
      <c r="C72" s="26"/>
      <c r="D72" s="26"/>
      <c r="E72" s="26"/>
      <c r="F72" s="3"/>
      <c r="G72" s="5"/>
    </row>
    <row r="73" spans="2:8" x14ac:dyDescent="0.2">
      <c r="B73" s="25" t="s">
        <v>2</v>
      </c>
      <c r="C73" s="26"/>
      <c r="D73" s="26"/>
      <c r="E73" s="26"/>
      <c r="F73" s="3"/>
      <c r="G73" s="5"/>
    </row>
    <row r="74" spans="2:8" x14ac:dyDescent="0.2">
      <c r="B74" s="25" t="s">
        <v>3</v>
      </c>
      <c r="C74" s="26"/>
      <c r="D74" s="26"/>
      <c r="E74" s="26"/>
      <c r="F74" s="3"/>
      <c r="G74" s="5"/>
    </row>
    <row r="75" spans="2:8" x14ac:dyDescent="0.2">
      <c r="B75" s="25" t="s">
        <v>4</v>
      </c>
      <c r="C75" s="26"/>
      <c r="D75" s="26"/>
      <c r="E75" s="26"/>
      <c r="F75" s="3"/>
      <c r="G75" s="5"/>
    </row>
    <row r="76" spans="2:8" ht="13.5" thickBot="1" x14ac:dyDescent="0.25">
      <c r="F76" s="14"/>
    </row>
    <row r="77" spans="2:8" ht="12.75" customHeight="1" thickBot="1" x14ac:dyDescent="0.25">
      <c r="B77" s="22" t="s">
        <v>19</v>
      </c>
      <c r="C77" s="23"/>
      <c r="D77" s="23"/>
      <c r="E77" s="11">
        <v>1252578</v>
      </c>
      <c r="F77" s="4"/>
      <c r="G77" s="5"/>
      <c r="H77" s="5"/>
    </row>
    <row r="78" spans="2:8" x14ac:dyDescent="0.2">
      <c r="B78" s="4"/>
      <c r="C78" s="4"/>
      <c r="D78" s="4"/>
      <c r="E78" s="4"/>
      <c r="G78" s="5"/>
      <c r="H78" s="5"/>
    </row>
    <row r="80" spans="2:8" x14ac:dyDescent="0.2">
      <c r="B80" t="s">
        <v>65</v>
      </c>
      <c r="E80" t="s">
        <v>8</v>
      </c>
      <c r="G80" t="s">
        <v>9</v>
      </c>
    </row>
    <row r="81" spans="2:7" x14ac:dyDescent="0.2">
      <c r="B81" t="s">
        <v>7</v>
      </c>
      <c r="E81" t="s">
        <v>12</v>
      </c>
      <c r="G81" t="s">
        <v>11</v>
      </c>
    </row>
  </sheetData>
  <mergeCells count="8">
    <mergeCell ref="B77:D77"/>
    <mergeCell ref="A2:H2"/>
    <mergeCell ref="B70:E70"/>
    <mergeCell ref="B71:E71"/>
    <mergeCell ref="B72:E72"/>
    <mergeCell ref="B73:E73"/>
    <mergeCell ref="B74:E74"/>
    <mergeCell ref="B75:E75"/>
  </mergeCells>
  <phoneticPr fontId="2" type="noConversion"/>
  <pageMargins left="0.15748031496062992" right="0.27559055118110237" top="0.27559055118110237" bottom="0.27559055118110237" header="0.26" footer="0.19685039370078741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1'!Област_печат</vt:lpstr>
    </vt:vector>
  </TitlesOfParts>
  <Company>Ministry of  Finance - Bulgaria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GTonova</dc:creator>
  <cp:lastModifiedBy>Verginiya Yordanova</cp:lastModifiedBy>
  <cp:lastPrinted>2023-08-25T13:02:55Z</cp:lastPrinted>
  <dcterms:created xsi:type="dcterms:W3CDTF">2012-05-29T06:33:36Z</dcterms:created>
  <dcterms:modified xsi:type="dcterms:W3CDTF">2023-09-28T13:23:43Z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tonova">
    <vt:lpwstr>01</vt:lpwstr>
  </property>
</Properties>
</file>